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118" documentId="8_{33992AB9-B474-4059-8AFE-9D015E077B11}" xr6:coauthVersionLast="47" xr6:coauthVersionMax="47" xr10:uidLastSave="{50B717E5-5AFA-424E-ACC3-2F169171A003}"/>
  <bookViews>
    <workbookView xWindow="28680" yWindow="-120" windowWidth="29040" windowHeight="15720" activeTab="1" xr2:uid="{00000000-000D-0000-FFFF-FFFF00000000}"/>
  </bookViews>
  <sheets>
    <sheet name="Q2 2023" sheetId="5" r:id="rId1"/>
    <sheet name="ignition_data" sheetId="1" r:id="rId2"/>
  </sheets>
  <definedNames>
    <definedName name="_xlnm._FilterDatabase" localSheetId="1" hidden="1">ignition_data!$A$1:$G$25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5" l="1"/>
  <c r="B23" i="5"/>
</calcChain>
</file>

<file path=xl/sharedStrings.xml><?xml version="1.0" encoding="utf-8"?>
<sst xmlns="http://schemas.openxmlformats.org/spreadsheetml/2006/main" count="194" uniqueCount="49">
  <si>
    <t>Distribution Historic Performance by Year/Month</t>
  </si>
  <si>
    <t>Month</t>
  </si>
  <si>
    <t>cpuc_reportable_ignition</t>
  </si>
  <si>
    <t>Yes</t>
  </si>
  <si>
    <t>January</t>
  </si>
  <si>
    <t>hftd</t>
  </si>
  <si>
    <t>(All)</t>
  </si>
  <si>
    <t>February</t>
  </si>
  <si>
    <t>type_of_construction</t>
  </si>
  <si>
    <t>Overhead</t>
  </si>
  <si>
    <t>March</t>
  </si>
  <si>
    <t>April</t>
  </si>
  <si>
    <t>Count of index_no</t>
  </si>
  <si>
    <t>Column Labels</t>
  </si>
  <si>
    <t>May</t>
  </si>
  <si>
    <t>Row Labels</t>
  </si>
  <si>
    <t>Distribution</t>
  </si>
  <si>
    <t>Transmission</t>
  </si>
  <si>
    <t>Grand Total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</si>
  <si>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</si>
  <si>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</si>
  <si>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</si>
  <si>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</si>
  <si>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</si>
  <si>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</si>
  <si>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</si>
  <si>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</si>
  <si>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</si>
  <si>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</si>
  <si>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</si>
  <si>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</si>
  <si>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</si>
  <si>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</si>
  <si>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index_no</t>
  </si>
  <si>
    <t>create_date</t>
  </si>
  <si>
    <t>suspected_initiating_event</t>
  </si>
  <si>
    <t>asset_family___cause</t>
  </si>
  <si>
    <t>month</t>
  </si>
  <si>
    <t>Contact - Animal - Bird</t>
  </si>
  <si>
    <t>Tier 2</t>
  </si>
  <si>
    <t>Equipment - PG&amp;E</t>
  </si>
  <si>
    <t>Tier 3</t>
  </si>
  <si>
    <t>Utility work / Operation</t>
  </si>
  <si>
    <t>Vegetation</t>
  </si>
  <si>
    <t>20230231N</t>
  </si>
  <si>
    <t>20230272N</t>
  </si>
  <si>
    <t>Contact - 2nd Party</t>
  </si>
  <si>
    <t>20230468N</t>
  </si>
  <si>
    <t>Contact - 3rd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</si>
</sst>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4" borderId="0" xfId="0" applyFont="1" applyFill="1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  <xf numFmtId="0" fontId="16" fillId="34" borderId="0" xfId="0" applyFont="1" applyFill="1" applyAlignment="1">
      <alignment horizontal="right"/>
    </xf>
    <xf numFmtId="0" fontId="0" fillId="0" borderId="10" xfId="0" applyBorder="1" applyAlignment="1">
      <alignment horizontal="left" wrapText="1"/>
    </xf>
    <xf numFmtId="3" fontId="0" fillId="0" borderId="10" xfId="42" applyNumberFormat="1" applyFont="1" applyBorder="1" applyAlignment="1">
      <alignment horizontal="center" vertical="center"/>
    </xf>
    <xf numFmtId="1" fontId="0" fillId="0" borderId="10" xfId="42" applyNumberFormat="1" applyFont="1" applyBorder="1" applyAlignment="1">
      <alignment horizontal="center" vertical="center"/>
    </xf>
    <xf numFmtId="2" fontId="0" fillId="0" borderId="10" xfId="42" applyNumberFormat="1" applyFont="1" applyBorder="1" applyAlignment="1">
      <alignment horizontal="center" vertical="center"/>
    </xf>
    <xf numFmtId="0" fontId="16" fillId="33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7.524488888892" createdVersion="8" refreshedVersion="8" minRefreshableVersion="3" recordCount="24" xr:uid="{47F68D5D-4D4E-4E82-9492-2DD2378D45CB}">
  <cacheSource type="worksheet">
    <worksheetSource ref="A1:H25" sheet="ignition_data"/>
  </cacheSource>
  <cacheFields count="8">
    <cacheField name="index_no" numFmtId="0">
      <sharedItems containsMixedTypes="1" containsNumber="1" containsInteger="1" minValue="20230100" maxValue="20230599"/>
    </cacheField>
    <cacheField name="cpuc_reportable_ignition" numFmtId="0">
      <sharedItems count="1">
        <s v="Yes"/>
      </sharedItems>
    </cacheField>
    <cacheField name="create_date" numFmtId="14">
      <sharedItems containsSemiMixedTypes="0" containsNonDate="0" containsDate="1" containsString="0" minDate="2023-02-13T00:00:00" maxDate="2023-06-28T00:00:00"/>
    </cacheField>
    <cacheField name="suspected_initiating_event" numFmtId="0">
      <sharedItems/>
    </cacheField>
    <cacheField name="type_of_construction" numFmtId="0">
      <sharedItems count="1">
        <s v="Overhead"/>
      </sharedItems>
    </cacheField>
    <cacheField name="hftd" numFmtId="0">
      <sharedItems count="2">
        <s v="Tier 2"/>
        <s v="Tier 3"/>
      </sharedItems>
    </cacheField>
    <cacheField name="asset_family___cause" numFmtId="0">
      <sharedItems count="2">
        <s v="Distribution"/>
        <s v="Transmission"/>
      </sharedItems>
    </cacheField>
    <cacheField name="month" numFmtId="0">
      <sharedItems count="5">
        <s v="February"/>
        <s v="March"/>
        <s v="April"/>
        <s v="May"/>
        <s v="Jun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20230100"/>
    <x v="0"/>
    <d v="2023-02-13T00:00:00"/>
    <s v="Contact - Animal - Bird"/>
    <x v="0"/>
    <x v="0"/>
    <x v="0"/>
    <x v="0"/>
  </r>
  <r>
    <n v="20230113"/>
    <x v="0"/>
    <d v="2023-02-17T00:00:00"/>
    <s v="Equipment - PG&amp;E"/>
    <x v="0"/>
    <x v="1"/>
    <x v="0"/>
    <x v="0"/>
  </r>
  <r>
    <n v="20230129"/>
    <x v="0"/>
    <d v="2023-02-21T00:00:00"/>
    <s v="Utility work / Operation"/>
    <x v="0"/>
    <x v="0"/>
    <x v="0"/>
    <x v="0"/>
  </r>
  <r>
    <n v="20230135"/>
    <x v="0"/>
    <d v="2023-02-21T00:00:00"/>
    <s v="Vegetation"/>
    <x v="0"/>
    <x v="0"/>
    <x v="0"/>
    <x v="0"/>
  </r>
  <r>
    <n v="20230140"/>
    <x v="0"/>
    <d v="2023-02-21T00:00:00"/>
    <s v="Vegetation"/>
    <x v="0"/>
    <x v="1"/>
    <x v="0"/>
    <x v="0"/>
  </r>
  <r>
    <n v="20230126"/>
    <x v="0"/>
    <d v="2023-02-21T00:00:00"/>
    <s v="Utility work / Operation"/>
    <x v="0"/>
    <x v="0"/>
    <x v="0"/>
    <x v="0"/>
  </r>
  <r>
    <n v="20230148"/>
    <x v="0"/>
    <d v="2023-02-21T00:00:00"/>
    <s v="Equipment - PG&amp;E"/>
    <x v="0"/>
    <x v="0"/>
    <x v="0"/>
    <x v="0"/>
  </r>
  <r>
    <n v="20230127"/>
    <x v="0"/>
    <d v="2023-02-21T00:00:00"/>
    <s v="Vegetation"/>
    <x v="0"/>
    <x v="1"/>
    <x v="0"/>
    <x v="0"/>
  </r>
  <r>
    <n v="20230175"/>
    <x v="0"/>
    <d v="2023-03-01T00:00:00"/>
    <s v="Utility work / Operation"/>
    <x v="0"/>
    <x v="1"/>
    <x v="0"/>
    <x v="1"/>
  </r>
  <r>
    <s v="20230231N"/>
    <x v="0"/>
    <d v="2023-03-25T00:00:00"/>
    <s v="Vegetation"/>
    <x v="0"/>
    <x v="0"/>
    <x v="0"/>
    <x v="1"/>
  </r>
  <r>
    <n v="20230257"/>
    <x v="0"/>
    <d v="2023-04-04T00:00:00"/>
    <s v="Vegetation"/>
    <x v="0"/>
    <x v="0"/>
    <x v="0"/>
    <x v="2"/>
  </r>
  <r>
    <n v="20230259"/>
    <x v="0"/>
    <d v="2023-04-06T00:00:00"/>
    <s v="Vegetation"/>
    <x v="0"/>
    <x v="1"/>
    <x v="0"/>
    <x v="2"/>
  </r>
  <r>
    <n v="20230267"/>
    <x v="0"/>
    <d v="2023-04-09T00:00:00"/>
    <s v="Vegetation"/>
    <x v="0"/>
    <x v="0"/>
    <x v="0"/>
    <x v="2"/>
  </r>
  <r>
    <s v="20230272N"/>
    <x v="0"/>
    <d v="2023-04-11T00:00:00"/>
    <s v="Contact - 2nd Party"/>
    <x v="0"/>
    <x v="1"/>
    <x v="0"/>
    <x v="2"/>
  </r>
  <r>
    <n v="20230279"/>
    <x v="0"/>
    <d v="2023-04-16T00:00:00"/>
    <s v="Equipment - PG&amp;E"/>
    <x v="0"/>
    <x v="0"/>
    <x v="0"/>
    <x v="2"/>
  </r>
  <r>
    <n v="20230282"/>
    <x v="0"/>
    <d v="2023-04-17T00:00:00"/>
    <s v="Vegetation"/>
    <x v="0"/>
    <x v="1"/>
    <x v="0"/>
    <x v="2"/>
  </r>
  <r>
    <n v="20230330"/>
    <x v="0"/>
    <d v="2023-04-28T00:00:00"/>
    <s v="Contact - Animal - Bird"/>
    <x v="0"/>
    <x v="0"/>
    <x v="1"/>
    <x v="2"/>
  </r>
  <r>
    <n v="20230399"/>
    <x v="0"/>
    <d v="2023-05-17T00:00:00"/>
    <s v="Equipment - PG&amp;E"/>
    <x v="0"/>
    <x v="0"/>
    <x v="0"/>
    <x v="3"/>
  </r>
  <r>
    <n v="20230417"/>
    <x v="0"/>
    <d v="2023-05-20T00:00:00"/>
    <s v="Vegetation"/>
    <x v="0"/>
    <x v="0"/>
    <x v="0"/>
    <x v="3"/>
  </r>
  <r>
    <n v="20230424"/>
    <x v="0"/>
    <d v="2023-05-23T00:00:00"/>
    <s v="Equipment - PG&amp;E"/>
    <x v="0"/>
    <x v="0"/>
    <x v="0"/>
    <x v="3"/>
  </r>
  <r>
    <n v="20230440"/>
    <x v="0"/>
    <d v="2023-05-28T00:00:00"/>
    <s v="Equipment - PG&amp;E"/>
    <x v="0"/>
    <x v="0"/>
    <x v="0"/>
    <x v="3"/>
  </r>
  <r>
    <s v="20230468N"/>
    <x v="0"/>
    <d v="2023-06-04T00:00:00"/>
    <s v="Contact - 3rd Party"/>
    <x v="0"/>
    <x v="0"/>
    <x v="1"/>
    <x v="4"/>
  </r>
  <r>
    <n v="20230530"/>
    <x v="0"/>
    <d v="2023-06-16T00:00:00"/>
    <s v="Contact - 3rd Party"/>
    <x v="0"/>
    <x v="0"/>
    <x v="0"/>
    <x v="4"/>
  </r>
  <r>
    <n v="20230599"/>
    <x v="0"/>
    <d v="2023-06-27T00:00:00"/>
    <s v="Contact - 3rd Party"/>
    <x v="0"/>
    <x v="0"/>
    <x v="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30F5FE-490E-4E29-9CB0-38FAECAC8E77}" name="PivotTable10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7:D14" firstHeaderRow="1" firstDataRow="2" firstDataCol="1" rowPageCount="3" colPageCount="1"/>
  <pivotFields count="8">
    <pivotField dataField="1" showAll="0"/>
    <pivotField axis="axisPage" multipleItemSelectionAllowed="1" showAll="0">
      <items count="2">
        <item x="0"/>
        <item t="default"/>
      </items>
    </pivotField>
    <pivotField showAll="0"/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3">
    <pageField fld="1" hier="-1"/>
    <pageField fld="5" hier="-1"/>
    <pageField fld="4" hier="-1"/>
  </pageFields>
  <dataFields count="1">
    <dataField name="Count of index_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3D4F-F948-4AFB-ADBB-1CA8F676CF71}">
  <dimension ref="A1:Q25"/>
  <sheetViews>
    <sheetView topLeftCell="A2" workbookViewId="0">
      <selection activeCell="A8" sqref="A8"/>
    </sheetView>
  </sheetViews>
  <sheetFormatPr defaultRowHeight="15" x14ac:dyDescent="0.25"/>
  <cols>
    <col min="1" max="1" width="23.5703125" bestFit="1" customWidth="1"/>
    <col min="2" max="2" width="17.28515625" bestFit="1" customWidth="1"/>
    <col min="3" max="3" width="12.85546875" bestFit="1" customWidth="1"/>
    <col min="4" max="4" width="11.7109375" bestFit="1" customWidth="1"/>
    <col min="10" max="10" width="10.85546875" bestFit="1" customWidth="1"/>
  </cols>
  <sheetData>
    <row r="1" spans="1:17" x14ac:dyDescent="0.25">
      <c r="J1" s="12" t="s">
        <v>0</v>
      </c>
      <c r="K1" s="12"/>
      <c r="L1" s="12"/>
      <c r="M1" s="12"/>
      <c r="N1" s="12"/>
      <c r="O1" s="12"/>
      <c r="P1" s="12"/>
      <c r="Q1" s="12"/>
    </row>
    <row r="2" spans="1:17" x14ac:dyDescent="0.25">
      <c r="J2" s="4" t="s">
        <v>1</v>
      </c>
      <c r="K2" s="4">
        <v>2017</v>
      </c>
      <c r="L2" s="4">
        <v>2018</v>
      </c>
      <c r="M2" s="4">
        <v>2019</v>
      </c>
      <c r="N2" s="4">
        <v>2020</v>
      </c>
      <c r="O2" s="4">
        <v>2021</v>
      </c>
      <c r="P2" s="4">
        <v>2022</v>
      </c>
      <c r="Q2" s="4">
        <v>2023</v>
      </c>
    </row>
    <row r="3" spans="1:17" x14ac:dyDescent="0.25">
      <c r="A3" s="2" t="s">
        <v>2</v>
      </c>
      <c r="B3" t="s">
        <v>3</v>
      </c>
      <c r="J3" s="5" t="s">
        <v>4</v>
      </c>
      <c r="K3" s="6">
        <v>2</v>
      </c>
      <c r="L3" s="6">
        <v>1</v>
      </c>
      <c r="M3" s="6">
        <v>1</v>
      </c>
      <c r="N3" s="6">
        <v>0</v>
      </c>
      <c r="O3" s="6">
        <v>19</v>
      </c>
      <c r="P3" s="6">
        <v>2</v>
      </c>
      <c r="Q3">
        <v>0</v>
      </c>
    </row>
    <row r="4" spans="1:17" x14ac:dyDescent="0.25">
      <c r="A4" s="2" t="s">
        <v>5</v>
      </c>
      <c r="B4" t="s">
        <v>6</v>
      </c>
      <c r="J4" s="5" t="s">
        <v>7</v>
      </c>
      <c r="K4" s="6">
        <v>0</v>
      </c>
      <c r="L4" s="6">
        <v>4</v>
      </c>
      <c r="M4" s="6">
        <v>0</v>
      </c>
      <c r="N4" s="6">
        <v>7</v>
      </c>
      <c r="O4" s="6">
        <v>2</v>
      </c>
      <c r="P4" s="6">
        <v>5</v>
      </c>
      <c r="Q4">
        <v>8</v>
      </c>
    </row>
    <row r="5" spans="1:17" x14ac:dyDescent="0.25">
      <c r="A5" s="2" t="s">
        <v>8</v>
      </c>
      <c r="B5" t="s">
        <v>9</v>
      </c>
      <c r="J5" s="5" t="s">
        <v>10</v>
      </c>
      <c r="K5" s="6">
        <v>1</v>
      </c>
      <c r="L5" s="6">
        <v>6</v>
      </c>
      <c r="M5" s="6">
        <v>2</v>
      </c>
      <c r="N5" s="6">
        <v>3</v>
      </c>
      <c r="O5" s="6">
        <v>5</v>
      </c>
      <c r="P5" s="6">
        <v>4</v>
      </c>
      <c r="Q5">
        <v>2</v>
      </c>
    </row>
    <row r="6" spans="1:17" x14ac:dyDescent="0.25">
      <c r="J6" s="5" t="s">
        <v>11</v>
      </c>
      <c r="K6" s="6">
        <v>6</v>
      </c>
      <c r="L6" s="6">
        <v>5</v>
      </c>
      <c r="M6" s="6">
        <v>4</v>
      </c>
      <c r="N6" s="6">
        <v>3</v>
      </c>
      <c r="O6" s="6">
        <v>6</v>
      </c>
      <c r="P6" s="6">
        <v>9</v>
      </c>
      <c r="Q6">
        <v>6</v>
      </c>
    </row>
    <row r="7" spans="1:17" x14ac:dyDescent="0.25">
      <c r="A7" s="2" t="s">
        <v>12</v>
      </c>
      <c r="B7" s="2" t="s">
        <v>13</v>
      </c>
      <c r="J7" s="5" t="s">
        <v>14</v>
      </c>
      <c r="K7" s="6">
        <v>9</v>
      </c>
      <c r="L7" s="6">
        <v>4</v>
      </c>
      <c r="M7" s="6">
        <v>8</v>
      </c>
      <c r="N7" s="6">
        <v>9</v>
      </c>
      <c r="O7" s="6">
        <v>17</v>
      </c>
      <c r="P7" s="6">
        <v>11</v>
      </c>
      <c r="Q7">
        <v>4</v>
      </c>
    </row>
    <row r="8" spans="1:17" x14ac:dyDescent="0.25">
      <c r="A8" s="2" t="s">
        <v>15</v>
      </c>
      <c r="B8" t="s">
        <v>16</v>
      </c>
      <c r="C8" t="s">
        <v>17</v>
      </c>
      <c r="D8" t="s">
        <v>18</v>
      </c>
      <c r="J8" s="5" t="s">
        <v>19</v>
      </c>
      <c r="K8" s="6">
        <v>19</v>
      </c>
      <c r="L8" s="6">
        <v>19</v>
      </c>
      <c r="M8" s="6">
        <v>14</v>
      </c>
      <c r="N8" s="6">
        <v>25</v>
      </c>
      <c r="O8" s="6">
        <v>22</v>
      </c>
      <c r="P8" s="6">
        <v>14</v>
      </c>
      <c r="Q8">
        <v>2</v>
      </c>
    </row>
    <row r="9" spans="1:17" x14ac:dyDescent="0.25">
      <c r="A9" s="3" t="s">
        <v>7</v>
      </c>
      <c r="B9">
        <v>8</v>
      </c>
      <c r="D9">
        <v>8</v>
      </c>
      <c r="J9" s="5" t="s">
        <v>20</v>
      </c>
      <c r="K9" s="6">
        <v>36</v>
      </c>
      <c r="L9" s="6">
        <v>30</v>
      </c>
      <c r="M9" s="6">
        <v>23</v>
      </c>
      <c r="N9" s="6">
        <v>23</v>
      </c>
      <c r="O9" s="6">
        <v>24</v>
      </c>
      <c r="P9" s="6">
        <v>12</v>
      </c>
    </row>
    <row r="10" spans="1:17" x14ac:dyDescent="0.25">
      <c r="A10" s="3" t="s">
        <v>10</v>
      </c>
      <c r="B10">
        <v>2</v>
      </c>
      <c r="D10">
        <v>2</v>
      </c>
      <c r="J10" s="5" t="s">
        <v>21</v>
      </c>
      <c r="K10" s="6">
        <v>33</v>
      </c>
      <c r="L10" s="6">
        <v>25</v>
      </c>
      <c r="M10" s="6">
        <v>15</v>
      </c>
      <c r="N10" s="6">
        <v>27</v>
      </c>
      <c r="O10" s="6">
        <v>17</v>
      </c>
      <c r="P10" s="6">
        <v>10</v>
      </c>
    </row>
    <row r="11" spans="1:17" x14ac:dyDescent="0.25">
      <c r="A11" s="3" t="s">
        <v>11</v>
      </c>
      <c r="B11">
        <v>6</v>
      </c>
      <c r="C11">
        <v>1</v>
      </c>
      <c r="D11">
        <v>7</v>
      </c>
      <c r="J11" s="5" t="s">
        <v>22</v>
      </c>
      <c r="K11" s="6">
        <v>28</v>
      </c>
      <c r="L11" s="6">
        <v>6</v>
      </c>
      <c r="M11" s="6">
        <v>16</v>
      </c>
      <c r="N11" s="6">
        <v>17</v>
      </c>
      <c r="O11" s="6">
        <v>7</v>
      </c>
      <c r="P11" s="6">
        <v>9</v>
      </c>
    </row>
    <row r="12" spans="1:17" x14ac:dyDescent="0.25">
      <c r="A12" s="3" t="s">
        <v>14</v>
      </c>
      <c r="B12">
        <v>4</v>
      </c>
      <c r="D12">
        <v>4</v>
      </c>
      <c r="J12" s="5" t="s">
        <v>23</v>
      </c>
      <c r="K12" s="6">
        <v>42</v>
      </c>
      <c r="L12" s="6">
        <v>15</v>
      </c>
      <c r="M12" s="6">
        <v>13</v>
      </c>
      <c r="N12" s="6">
        <v>17</v>
      </c>
      <c r="O12" s="6">
        <v>6</v>
      </c>
      <c r="P12" s="6">
        <v>7</v>
      </c>
    </row>
    <row r="13" spans="1:17" x14ac:dyDescent="0.25">
      <c r="A13" s="3" t="s">
        <v>19</v>
      </c>
      <c r="B13">
        <v>2</v>
      </c>
      <c r="C13">
        <v>1</v>
      </c>
      <c r="D13">
        <v>3</v>
      </c>
      <c r="J13" s="5" t="s">
        <v>24</v>
      </c>
      <c r="K13" s="6">
        <v>5</v>
      </c>
      <c r="L13" s="6">
        <v>14</v>
      </c>
      <c r="M13" s="6">
        <v>12</v>
      </c>
      <c r="N13" s="6">
        <v>2</v>
      </c>
      <c r="O13" s="6">
        <v>0</v>
      </c>
      <c r="P13" s="6">
        <v>1</v>
      </c>
    </row>
    <row r="14" spans="1:17" x14ac:dyDescent="0.25">
      <c r="A14" s="3" t="s">
        <v>18</v>
      </c>
      <c r="B14">
        <v>22</v>
      </c>
      <c r="C14">
        <v>2</v>
      </c>
      <c r="D14">
        <v>24</v>
      </c>
      <c r="J14" s="5" t="s">
        <v>25</v>
      </c>
      <c r="K14" s="6">
        <v>6</v>
      </c>
      <c r="L14" s="6">
        <v>0</v>
      </c>
      <c r="M14" s="6">
        <v>1</v>
      </c>
      <c r="N14" s="6">
        <v>3</v>
      </c>
      <c r="O14" s="6">
        <v>1</v>
      </c>
      <c r="P14" s="6">
        <v>0</v>
      </c>
    </row>
    <row r="15" spans="1:17" x14ac:dyDescent="0.25">
      <c r="J15" s="7" t="s">
        <v>26</v>
      </c>
      <c r="K15" s="6">
        <v>187</v>
      </c>
      <c r="L15" s="6">
        <v>129</v>
      </c>
      <c r="M15" s="6">
        <v>109</v>
      </c>
      <c r="N15" s="6">
        <v>136</v>
      </c>
      <c r="O15" s="6">
        <v>126</v>
      </c>
      <c r="P15" s="6">
        <v>84</v>
      </c>
      <c r="Q15" s="6">
        <v>22</v>
      </c>
    </row>
    <row r="19" spans="1:2" ht="45" x14ac:dyDescent="0.25">
      <c r="A19" s="8" t="s">
        <v>27</v>
      </c>
      <c r="B19" s="9">
        <v>25270</v>
      </c>
    </row>
    <row r="20" spans="1:2" ht="45" x14ac:dyDescent="0.25">
      <c r="A20" s="8" t="s">
        <v>28</v>
      </c>
      <c r="B20" s="9">
        <v>5525</v>
      </c>
    </row>
    <row r="22" spans="1:2" ht="45" x14ac:dyDescent="0.25">
      <c r="A22" s="8" t="s">
        <v>29</v>
      </c>
      <c r="B22" s="10">
        <v>22</v>
      </c>
    </row>
    <row r="23" spans="1:2" ht="45" x14ac:dyDescent="0.25">
      <c r="A23" s="8" t="s">
        <v>30</v>
      </c>
      <c r="B23" s="11">
        <f>(B22/B19)*1000</f>
        <v>0.8705975464978235</v>
      </c>
    </row>
    <row r="24" spans="1:2" ht="45" x14ac:dyDescent="0.25">
      <c r="A24" s="8" t="s">
        <v>31</v>
      </c>
      <c r="B24" s="10">
        <v>2</v>
      </c>
    </row>
    <row r="25" spans="1:2" ht="45" x14ac:dyDescent="0.25">
      <c r="A25" s="8" t="s">
        <v>32</v>
      </c>
      <c r="B25" s="11">
        <f>(B24/B20)*1000</f>
        <v>0.36199095022624433</v>
      </c>
    </row>
  </sheetData>
  <mergeCells count="1">
    <mergeCell ref="J1:Q1"/>
  </mergeCells>
  <conditionalFormatting sqref="K3:K14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{F75F6CF8-5A89-40AD-8E0E-33A74E286690}</x14:id>
        </ext>
      </extLst>
    </cfRule>
  </conditionalFormatting>
  <conditionalFormatting sqref="L3:L14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{48A219F4-8258-4399-8459-27718ACA1C99}</x14:id>
        </ext>
      </extLst>
    </cfRule>
  </conditionalFormatting>
  <conditionalFormatting sqref="M3:M14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{1C1A17FF-352F-476B-BA6F-9F57BEFD0B17}</x14:id>
        </ext>
      </extLst>
    </cfRule>
  </conditionalFormatting>
  <conditionalFormatting sqref="N3:N1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{64E3F047-774B-4D5F-AA15-5CD113FC0814}</x14:id>
        </ext>
      </extLst>
    </cfRule>
  </conditionalFormatting>
  <conditionalFormatting sqref="O3:O1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{7373D46B-D390-455B-9E57-FCCE3FECEC05}</x14:id>
        </ext>
      </extLst>
    </cfRule>
  </conditionalFormatting>
  <conditionalFormatting sqref="P3:P14">
    <cfRule type="dataBar" priority="2">
      <dataBar>
        <cfvo type="min"/>
        <cfvo type="max"/>
        <color rgb="FF00B0F0"/>
      </dataBar>
      <extLst>
        <ext xmlns:x14="http://schemas.microsoft.com/office/spreadsheetml/2009/9/main" uri="{B025F937-C7B1-47D3-B67F-A62EFF666E3E}">
          <x14:id>{98F9EED2-213A-4ACA-ACE8-CEECB2DFF173}</x14:id>
        </ext>
      </extLst>
    </cfRule>
  </conditionalFormatting>
  <conditionalFormatting sqref="Q3:Q8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{040B1BFB-D164-441C-AD15-4C0B6E77719A}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75F6CF8-5A89-40AD-8E0E-33A74E286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K3:K14</xm:sqref>
        </x14:conditionalFormatting>
        <x14:conditionalFormatting xmlns:xm="http://schemas.microsoft.com/office/excel/2006/main">
          <x14:cfRule type="dataBar" id="{48A219F4-8258-4399-8459-27718ACA1C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L3:L14</xm:sqref>
        </x14:conditionalFormatting>
        <x14:conditionalFormatting xmlns:xm="http://schemas.microsoft.com/office/excel/2006/main">
          <x14:cfRule type="dataBar" id="{1C1A17FF-352F-476B-BA6F-9F57BEFD0B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M3:M14</xm:sqref>
        </x14:conditionalFormatting>
        <x14:conditionalFormatting xmlns:xm="http://schemas.microsoft.com/office/excel/2006/main">
          <x14:cfRule type="dataBar" id="{64E3F047-774B-4D5F-AA15-5CD113FC08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N3:N14</xm:sqref>
        </x14:conditionalFormatting>
        <x14:conditionalFormatting xmlns:xm="http://schemas.microsoft.com/office/excel/2006/main">
          <x14:cfRule type="dataBar" id="{7373D46B-D390-455B-9E57-FCCE3FECEC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O3:O14</xm:sqref>
        </x14:conditionalFormatting>
        <x14:conditionalFormatting xmlns:xm="http://schemas.microsoft.com/office/excel/2006/main">
          <x14:cfRule type="dataBar" id="{98F9EED2-213A-4ACA-ACE8-CEECB2DFF1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P3:P14</xm:sqref>
        </x14:conditionalFormatting>
        <x14:conditionalFormatting xmlns:xm="http://schemas.microsoft.com/office/excel/2006/main">
          <x14:cfRule type="dataBar" id="{040B1BFB-D164-441C-AD15-4C0B6E7771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Q3:Q8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tabSelected="1" zoomScale="90" zoomScaleNormal="90" workbookViewId="0">
      <selection activeCell="H1" sqref="A1:H1048576"/>
    </sheetView>
  </sheetViews>
  <sheetFormatPr defaultRowHeight="15" x14ac:dyDescent="0.25"/>
  <cols>
    <col min="1" max="1" width="11.5703125" bestFit="1" customWidth="1"/>
    <col min="2" max="2" width="26" bestFit="1" customWidth="1"/>
    <col min="3" max="3" width="13.85546875" bestFit="1" customWidth="1"/>
    <col min="4" max="4" width="28" bestFit="1" customWidth="1"/>
    <col min="5" max="5" width="22.42578125" bestFit="1" customWidth="1"/>
    <col min="6" max="6" width="7.140625" bestFit="1" customWidth="1"/>
    <col min="7" max="7" width="23" bestFit="1" customWidth="1"/>
    <col min="8" max="8" width="8.85546875" bestFit="1" customWidth="1"/>
  </cols>
  <sheetData>
    <row r="1" spans="1:8" x14ac:dyDescent="0.25">
      <c r="A1" t="s">
        <v>33</v>
      </c>
      <c r="B1" t="s">
        <v>2</v>
      </c>
      <c r="C1" t="s">
        <v>34</v>
      </c>
      <c r="D1" t="s">
        <v>35</v>
      </c>
      <c r="E1" t="s">
        <v>8</v>
      </c>
      <c r="F1" t="s">
        <v>5</v>
      </c>
      <c r="G1" t="s">
        <v>36</v>
      </c>
      <c r="H1" t="s">
        <v>37</v>
      </c>
    </row>
    <row r="2" spans="1:8" x14ac:dyDescent="0.25">
      <c r="A2">
        <v>20230100</v>
      </c>
      <c r="B2" t="s">
        <v>3</v>
      </c>
      <c r="C2" s="1">
        <v>44970</v>
      </c>
      <c r="D2" t="s">
        <v>38</v>
      </c>
      <c r="E2" t="s">
        <v>9</v>
      </c>
      <c r="F2" t="s">
        <v>39</v>
      </c>
      <c r="G2" t="s">
        <v>16</v>
      </c>
      <c r="H2" t="s">
        <v>7</v>
      </c>
    </row>
    <row r="3" spans="1:8" x14ac:dyDescent="0.25">
      <c r="A3">
        <v>20230113</v>
      </c>
      <c r="B3" t="s">
        <v>3</v>
      </c>
      <c r="C3" s="1">
        <v>44974</v>
      </c>
      <c r="D3" t="s">
        <v>40</v>
      </c>
      <c r="E3" t="s">
        <v>9</v>
      </c>
      <c r="F3" t="s">
        <v>41</v>
      </c>
      <c r="G3" t="s">
        <v>16</v>
      </c>
      <c r="H3" t="s">
        <v>7</v>
      </c>
    </row>
    <row r="4" spans="1:8" x14ac:dyDescent="0.25">
      <c r="A4">
        <v>20230129</v>
      </c>
      <c r="B4" t="s">
        <v>3</v>
      </c>
      <c r="C4" s="1">
        <v>44978</v>
      </c>
      <c r="D4" t="s">
        <v>42</v>
      </c>
      <c r="E4" t="s">
        <v>9</v>
      </c>
      <c r="F4" t="s">
        <v>39</v>
      </c>
      <c r="G4" t="s">
        <v>16</v>
      </c>
      <c r="H4" t="s">
        <v>7</v>
      </c>
    </row>
    <row r="5" spans="1:8" x14ac:dyDescent="0.25">
      <c r="A5">
        <v>20230135</v>
      </c>
      <c r="B5" t="s">
        <v>3</v>
      </c>
      <c r="C5" s="1">
        <v>44978</v>
      </c>
      <c r="D5" t="s">
        <v>43</v>
      </c>
      <c r="E5" t="s">
        <v>9</v>
      </c>
      <c r="F5" t="s">
        <v>39</v>
      </c>
      <c r="G5" t="s">
        <v>16</v>
      </c>
      <c r="H5" t="s">
        <v>7</v>
      </c>
    </row>
    <row r="6" spans="1:8" x14ac:dyDescent="0.25">
      <c r="A6">
        <v>20230140</v>
      </c>
      <c r="B6" t="s">
        <v>3</v>
      </c>
      <c r="C6" s="1">
        <v>44978</v>
      </c>
      <c r="D6" t="s">
        <v>43</v>
      </c>
      <c r="E6" t="s">
        <v>9</v>
      </c>
      <c r="F6" t="s">
        <v>41</v>
      </c>
      <c r="G6" t="s">
        <v>16</v>
      </c>
      <c r="H6" t="s">
        <v>7</v>
      </c>
    </row>
    <row r="7" spans="1:8" x14ac:dyDescent="0.25">
      <c r="A7">
        <v>20230126</v>
      </c>
      <c r="B7" t="s">
        <v>3</v>
      </c>
      <c r="C7" s="1">
        <v>44978</v>
      </c>
      <c r="D7" t="s">
        <v>42</v>
      </c>
      <c r="E7" t="s">
        <v>9</v>
      </c>
      <c r="F7" t="s">
        <v>39</v>
      </c>
      <c r="G7" t="s">
        <v>16</v>
      </c>
      <c r="H7" t="s">
        <v>7</v>
      </c>
    </row>
    <row r="8" spans="1:8" x14ac:dyDescent="0.25">
      <c r="A8">
        <v>20230148</v>
      </c>
      <c r="B8" t="s">
        <v>3</v>
      </c>
      <c r="C8" s="1">
        <v>44978</v>
      </c>
      <c r="D8" t="s">
        <v>40</v>
      </c>
      <c r="E8" t="s">
        <v>9</v>
      </c>
      <c r="F8" t="s">
        <v>39</v>
      </c>
      <c r="G8" t="s">
        <v>16</v>
      </c>
      <c r="H8" t="s">
        <v>7</v>
      </c>
    </row>
    <row r="9" spans="1:8" x14ac:dyDescent="0.25">
      <c r="A9">
        <v>20230127</v>
      </c>
      <c r="B9" t="s">
        <v>3</v>
      </c>
      <c r="C9" s="1">
        <v>44978</v>
      </c>
      <c r="D9" t="s">
        <v>43</v>
      </c>
      <c r="E9" t="s">
        <v>9</v>
      </c>
      <c r="F9" t="s">
        <v>41</v>
      </c>
      <c r="G9" t="s">
        <v>16</v>
      </c>
      <c r="H9" t="s">
        <v>7</v>
      </c>
    </row>
    <row r="10" spans="1:8" x14ac:dyDescent="0.25">
      <c r="A10">
        <v>20230175</v>
      </c>
      <c r="B10" t="s">
        <v>3</v>
      </c>
      <c r="C10" s="1">
        <v>44986</v>
      </c>
      <c r="D10" t="s">
        <v>42</v>
      </c>
      <c r="E10" t="s">
        <v>9</v>
      </c>
      <c r="F10" t="s">
        <v>41</v>
      </c>
      <c r="G10" t="s">
        <v>16</v>
      </c>
      <c r="H10" t="s">
        <v>10</v>
      </c>
    </row>
    <row r="11" spans="1:8" x14ac:dyDescent="0.25">
      <c r="A11" t="s">
        <v>44</v>
      </c>
      <c r="B11" t="s">
        <v>3</v>
      </c>
      <c r="C11" s="1">
        <v>45010</v>
      </c>
      <c r="D11" t="s">
        <v>43</v>
      </c>
      <c r="E11" t="s">
        <v>9</v>
      </c>
      <c r="F11" t="s">
        <v>39</v>
      </c>
      <c r="G11" t="s">
        <v>16</v>
      </c>
      <c r="H11" t="s">
        <v>10</v>
      </c>
    </row>
    <row r="12" spans="1:8" x14ac:dyDescent="0.25">
      <c r="A12">
        <v>20230257</v>
      </c>
      <c r="B12" t="s">
        <v>3</v>
      </c>
      <c r="C12" s="1">
        <v>45020</v>
      </c>
      <c r="D12" t="s">
        <v>43</v>
      </c>
      <c r="E12" t="s">
        <v>9</v>
      </c>
      <c r="F12" t="s">
        <v>39</v>
      </c>
      <c r="G12" t="s">
        <v>16</v>
      </c>
      <c r="H12" t="s">
        <v>11</v>
      </c>
    </row>
    <row r="13" spans="1:8" x14ac:dyDescent="0.25">
      <c r="A13">
        <v>20230259</v>
      </c>
      <c r="B13" t="s">
        <v>3</v>
      </c>
      <c r="C13" s="1">
        <v>45022</v>
      </c>
      <c r="D13" t="s">
        <v>43</v>
      </c>
      <c r="E13" t="s">
        <v>9</v>
      </c>
      <c r="F13" t="s">
        <v>41</v>
      </c>
      <c r="G13" t="s">
        <v>16</v>
      </c>
      <c r="H13" t="s">
        <v>11</v>
      </c>
    </row>
    <row r="14" spans="1:8" x14ac:dyDescent="0.25">
      <c r="A14">
        <v>20230267</v>
      </c>
      <c r="B14" t="s">
        <v>3</v>
      </c>
      <c r="C14" s="1">
        <v>45025</v>
      </c>
      <c r="D14" t="s">
        <v>43</v>
      </c>
      <c r="E14" t="s">
        <v>9</v>
      </c>
      <c r="F14" t="s">
        <v>39</v>
      </c>
      <c r="G14" t="s">
        <v>16</v>
      </c>
      <c r="H14" t="s">
        <v>11</v>
      </c>
    </row>
    <row r="15" spans="1:8" x14ac:dyDescent="0.25">
      <c r="A15" t="s">
        <v>45</v>
      </c>
      <c r="B15" t="s">
        <v>3</v>
      </c>
      <c r="C15" s="1">
        <v>45027</v>
      </c>
      <c r="D15" t="s">
        <v>46</v>
      </c>
      <c r="E15" t="s">
        <v>9</v>
      </c>
      <c r="F15" t="s">
        <v>41</v>
      </c>
      <c r="G15" t="s">
        <v>16</v>
      </c>
      <c r="H15" t="s">
        <v>11</v>
      </c>
    </row>
    <row r="16" spans="1:8" x14ac:dyDescent="0.25">
      <c r="A16">
        <v>20230279</v>
      </c>
      <c r="B16" t="s">
        <v>3</v>
      </c>
      <c r="C16" s="1">
        <v>45032</v>
      </c>
      <c r="D16" t="s">
        <v>40</v>
      </c>
      <c r="E16" t="s">
        <v>9</v>
      </c>
      <c r="F16" t="s">
        <v>39</v>
      </c>
      <c r="G16" t="s">
        <v>16</v>
      </c>
      <c r="H16" t="s">
        <v>11</v>
      </c>
    </row>
    <row r="17" spans="1:8" x14ac:dyDescent="0.25">
      <c r="A17">
        <v>20230282</v>
      </c>
      <c r="B17" t="s">
        <v>3</v>
      </c>
      <c r="C17" s="1">
        <v>45033</v>
      </c>
      <c r="D17" t="s">
        <v>43</v>
      </c>
      <c r="E17" t="s">
        <v>9</v>
      </c>
      <c r="F17" t="s">
        <v>41</v>
      </c>
      <c r="G17" t="s">
        <v>16</v>
      </c>
      <c r="H17" t="s">
        <v>11</v>
      </c>
    </row>
    <row r="18" spans="1:8" x14ac:dyDescent="0.25">
      <c r="A18">
        <v>20230330</v>
      </c>
      <c r="B18" t="s">
        <v>3</v>
      </c>
      <c r="C18" s="1">
        <v>45044</v>
      </c>
      <c r="D18" t="s">
        <v>38</v>
      </c>
      <c r="E18" t="s">
        <v>9</v>
      </c>
      <c r="F18" t="s">
        <v>39</v>
      </c>
      <c r="G18" t="s">
        <v>17</v>
      </c>
      <c r="H18" t="s">
        <v>11</v>
      </c>
    </row>
    <row r="19" spans="1:8" x14ac:dyDescent="0.25">
      <c r="A19">
        <v>20230399</v>
      </c>
      <c r="B19" t="s">
        <v>3</v>
      </c>
      <c r="C19" s="1">
        <v>45063</v>
      </c>
      <c r="D19" t="s">
        <v>40</v>
      </c>
      <c r="E19" t="s">
        <v>9</v>
      </c>
      <c r="F19" t="s">
        <v>39</v>
      </c>
      <c r="G19" t="s">
        <v>16</v>
      </c>
      <c r="H19" t="s">
        <v>14</v>
      </c>
    </row>
    <row r="20" spans="1:8" x14ac:dyDescent="0.25">
      <c r="A20">
        <v>20230417</v>
      </c>
      <c r="B20" t="s">
        <v>3</v>
      </c>
      <c r="C20" s="1">
        <v>45066</v>
      </c>
      <c r="D20" t="s">
        <v>43</v>
      </c>
      <c r="E20" t="s">
        <v>9</v>
      </c>
      <c r="F20" t="s">
        <v>39</v>
      </c>
      <c r="G20" t="s">
        <v>16</v>
      </c>
      <c r="H20" t="s">
        <v>14</v>
      </c>
    </row>
    <row r="21" spans="1:8" x14ac:dyDescent="0.25">
      <c r="A21">
        <v>20230424</v>
      </c>
      <c r="B21" t="s">
        <v>3</v>
      </c>
      <c r="C21" s="1">
        <v>45069</v>
      </c>
      <c r="D21" t="s">
        <v>40</v>
      </c>
      <c r="E21" t="s">
        <v>9</v>
      </c>
      <c r="F21" t="s">
        <v>39</v>
      </c>
      <c r="G21" t="s">
        <v>16</v>
      </c>
      <c r="H21" t="s">
        <v>14</v>
      </c>
    </row>
    <row r="22" spans="1:8" x14ac:dyDescent="0.25">
      <c r="A22">
        <v>20230440</v>
      </c>
      <c r="B22" t="s">
        <v>3</v>
      </c>
      <c r="C22" s="1">
        <v>45074</v>
      </c>
      <c r="D22" t="s">
        <v>40</v>
      </c>
      <c r="E22" t="s">
        <v>9</v>
      </c>
      <c r="F22" t="s">
        <v>39</v>
      </c>
      <c r="G22" t="s">
        <v>16</v>
      </c>
      <c r="H22" t="s">
        <v>14</v>
      </c>
    </row>
    <row r="23" spans="1:8" x14ac:dyDescent="0.25">
      <c r="A23" t="s">
        <v>47</v>
      </c>
      <c r="B23" t="s">
        <v>3</v>
      </c>
      <c r="C23" s="1">
        <v>45081</v>
      </c>
      <c r="D23" t="s">
        <v>48</v>
      </c>
      <c r="E23" t="s">
        <v>9</v>
      </c>
      <c r="F23" t="s">
        <v>39</v>
      </c>
      <c r="G23" t="s">
        <v>17</v>
      </c>
      <c r="H23" t="s">
        <v>19</v>
      </c>
    </row>
    <row r="24" spans="1:8" x14ac:dyDescent="0.25">
      <c r="A24">
        <v>20230530</v>
      </c>
      <c r="B24" t="s">
        <v>3</v>
      </c>
      <c r="C24" s="1">
        <v>45093</v>
      </c>
      <c r="D24" t="s">
        <v>48</v>
      </c>
      <c r="E24" t="s">
        <v>9</v>
      </c>
      <c r="F24" t="s">
        <v>39</v>
      </c>
      <c r="G24" t="s">
        <v>16</v>
      </c>
      <c r="H24" t="s">
        <v>19</v>
      </c>
    </row>
    <row r="25" spans="1:8" x14ac:dyDescent="0.25">
      <c r="A25">
        <v>20230599</v>
      </c>
      <c r="B25" t="s">
        <v>3</v>
      </c>
      <c r="C25" s="1">
        <v>45104</v>
      </c>
      <c r="D25" t="s">
        <v>48</v>
      </c>
      <c r="E25" t="s">
        <v>9</v>
      </c>
      <c r="F25" t="s">
        <v>39</v>
      </c>
      <c r="G25" t="s">
        <v>16</v>
      </c>
      <c r="H25" t="s">
        <v>19</v>
      </c>
    </row>
  </sheetData>
  <autoFilter ref="A1:G25" xr:uid="{00000000-0001-0000-0200-000000000000}">
    <sortState xmlns:xlrd2="http://schemas.microsoft.com/office/spreadsheetml/2017/richdata2" ref="A2:G25">
      <sortCondition ref="C1:C25"/>
    </sortState>
  </autoFilter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680CECAB-2FE6-4290-9AAF-635A415D4C38}"/>
</file>

<file path=customXml/itemProps2.xml><?xml version="1.0" encoding="utf-8"?>
<ds:datastoreItem xmlns:ds="http://schemas.openxmlformats.org/officeDocument/2006/customXml" ds:itemID="{0FC5DD27-48C9-4EA4-BF04-AFA1F39106E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CE599FC-8881-4B6E-939D-B7FEADF4B4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47C2F0-BF90-4D50-B216-1F2388A3B5CD}">
  <ds:schemaRefs>
    <ds:schemaRef ds:uri="97e57212-3e02-407f-8b2d-05f7d7f19b15"/>
    <ds:schemaRef ds:uri="5d5b96cd-bc1c-4037-90c3-cc9fb9d0389f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Q2 2023</vt:lpstr>
      <vt:lpstr>ignition_data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Babb, Nicholas</dc:creator>
  <cp:keywords/>
  <dc:description/>
  <cp:lastModifiedBy>Mason, Diane</cp:lastModifiedBy>
  <cp:revision/>
  <dcterms:created xsi:type="dcterms:W3CDTF">2023-07-24T22:38:06Z</dcterms:created>
  <dcterms:modified xsi:type="dcterms:W3CDTF">2025-10-02T19:55:33Z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2023-07-27T16:50:06Z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161d1af8-e686-4589-9dc7-15116aee552e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